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170"/>
  </bookViews>
  <sheets>
    <sheet name="Sheet1" sheetId="1" r:id="rId1"/>
    <sheet name="Sheet2" sheetId="2" r:id="rId2"/>
    <sheet name="Sheet3" sheetId="3" r:id="rId3"/>
  </sheets>
  <calcPr calcId="144525" calcMode="manual" calcOnSave="0"/>
</workbook>
</file>

<file path=xl/calcChain.xml><?xml version="1.0" encoding="utf-8"?>
<calcChain xmlns="http://schemas.openxmlformats.org/spreadsheetml/2006/main">
  <c r="I2" i="1" l="1"/>
  <c r="H4" i="1" s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7" i="1"/>
  <c r="H2" i="1"/>
  <c r="E38" i="1"/>
  <c r="F38" i="1"/>
  <c r="H3" i="1" s="1"/>
  <c r="I3" i="1" s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7" i="1"/>
</calcChain>
</file>

<file path=xl/comments1.xml><?xml version="1.0" encoding="utf-8"?>
<comments xmlns="http://schemas.openxmlformats.org/spreadsheetml/2006/main">
  <authors>
    <author>Windows User</author>
  </authors>
  <commentList>
    <comment ref="H4" authorId="0">
      <text>
        <r>
          <rPr>
            <b/>
            <sz val="8"/>
            <color indexed="81"/>
            <rFont val="Tahoma"/>
            <family val="2"/>
          </rPr>
          <t>Windows User:</t>
        </r>
        <r>
          <rPr>
            <sz val="8"/>
            <color indexed="81"/>
            <rFont val="Tahoma"/>
            <family val="2"/>
          </rPr>
          <t xml:space="preserve">
يتم المحاسبة على عدد ساعات العمل فقط
ولا يتم اضافة الساعات الإضافى إليه لأنها محسوبة أصلاً فى عدد ساعات العمل الكلى</t>
        </r>
      </text>
    </comment>
  </commentList>
</comments>
</file>

<file path=xl/sharedStrings.xml><?xml version="1.0" encoding="utf-8"?>
<sst xmlns="http://schemas.openxmlformats.org/spreadsheetml/2006/main" count="51" uniqueCount="27">
  <si>
    <t>المهندسة : رنيم أبو قورة</t>
  </si>
  <si>
    <t>الساعات</t>
  </si>
  <si>
    <t>المبلغ</t>
  </si>
  <si>
    <t>اجرة الساعة</t>
  </si>
  <si>
    <t>عدد ساعات العمل الكلي</t>
  </si>
  <si>
    <t>عدد ساعات الاضافي الكلي</t>
  </si>
  <si>
    <t>عدد ساعات العمل الفعلي</t>
  </si>
  <si>
    <t>المستحق دفعه للراتب</t>
  </si>
  <si>
    <t>حضور وإنصراف عن شهر</t>
  </si>
  <si>
    <t>يوم</t>
  </si>
  <si>
    <t>تاريخ</t>
  </si>
  <si>
    <t>حضور</t>
  </si>
  <si>
    <t>إنصراف</t>
  </si>
  <si>
    <t>عدد ساعات العمل</t>
  </si>
  <si>
    <t>ساعات الاضافى</t>
  </si>
  <si>
    <t>ملاحظات</t>
  </si>
  <si>
    <t>Tuesday</t>
  </si>
  <si>
    <t>Wednesday</t>
  </si>
  <si>
    <t>Thursday</t>
  </si>
  <si>
    <t>Friday</t>
  </si>
  <si>
    <t>Saturday</t>
  </si>
  <si>
    <t>Sunday</t>
  </si>
  <si>
    <t>Monday</t>
  </si>
  <si>
    <t>اجمالي الســــــــــاعات</t>
  </si>
  <si>
    <t>اجمالي الســــــــــاعات الفعلي</t>
  </si>
  <si>
    <t>توقيع المهندسة</t>
  </si>
  <si>
    <t>توقيع مدير المكتب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</si>
</sst>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8" formatCode="mmm\-yyyy"/>
    <numFmt numFmtId="169" formatCode="d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PT Bold Heading"/>
      <charset val="178"/>
    </font>
    <font>
      <sz val="12"/>
      <color theme="1"/>
      <name val="PT Bold Heading"/>
      <charset val="178"/>
    </font>
    <font>
      <b/>
      <sz val="14"/>
      <color rgb="FF7030A0"/>
      <name val="Calibri"/>
      <family val="2"/>
      <scheme val="minor"/>
    </font>
    <font>
      <sz val="12"/>
      <color rgb="FF7030A0"/>
      <name val="PT Bold Heading"/>
      <charset val="178"/>
    </font>
    <font>
      <b/>
      <sz val="11"/>
      <color rgb="FFC00000"/>
      <name val="Calibri"/>
      <family val="2"/>
      <scheme val="minor"/>
    </font>
    <font>
      <sz val="10"/>
      <color rgb="FFFF0000"/>
      <name val="Arial Black"/>
      <family val="2"/>
    </font>
    <font>
      <sz val="10"/>
      <color theme="0"/>
      <name val="Arial Black"/>
      <family val="2"/>
    </font>
    <font>
      <sz val="10"/>
      <color theme="1"/>
      <name val="Monotype Koufi"/>
      <charset val="178"/>
    </font>
    <font>
      <sz val="12"/>
      <color rgb="FFC00000"/>
      <name val="PT Bold Heading"/>
      <charset val="178"/>
    </font>
    <font>
      <sz val="10"/>
      <color rgb="FF0000FF"/>
      <name val="Monotype Koufi"/>
      <charset val="178"/>
    </font>
    <font>
      <sz val="11"/>
      <color rgb="FFFF0000"/>
      <name val="Monotype Koufi"/>
      <charset val="178"/>
    </font>
    <font>
      <sz val="14"/>
      <color theme="1"/>
      <name val="PT Bold Heading"/>
      <charset val="178"/>
    </font>
    <font>
      <sz val="14"/>
      <color rgb="FF0000FF"/>
      <name val="PT Bold Heading"/>
      <charset val="178"/>
    </font>
    <font>
      <sz val="9"/>
      <color rgb="FF0000FF"/>
      <name val="Arial Black"/>
      <family val="2"/>
    </font>
    <font>
      <b/>
      <sz val="12"/>
      <color rgb="FFC0000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5FFD5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14" fillId="12" borderId="17" xfId="0" applyFont="1" applyFill="1" applyBorder="1" applyAlignment="1" applyProtection="1">
      <alignment horizontal="center" vertical="center"/>
    </xf>
    <xf numFmtId="0" fontId="0" fillId="0" borderId="0" xfId="0"/>
    <xf numFmtId="0" fontId="0" fillId="0" borderId="0" xfId="0" applyFont="1"/>
    <xf numFmtId="0" fontId="2" fillId="0" borderId="1" xfId="0" applyFont="1" applyBorder="1" applyAlignment="1" applyProtection="1">
      <alignment horizontal="center" vertical="center"/>
      <protection hidden="1"/>
    </xf>
    <xf numFmtId="169" fontId="3" fillId="0" borderId="2" xfId="0" applyNumberFormat="1" applyFont="1" applyBorder="1" applyAlignment="1" applyProtection="1">
      <alignment horizontal="center" vertical="center" readingOrder="2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9" fontId="3" fillId="0" borderId="5" xfId="0" applyNumberFormat="1" applyFont="1" applyBorder="1" applyAlignment="1" applyProtection="1">
      <alignment horizontal="center" vertical="center" readingOrder="2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169" fontId="3" fillId="0" borderId="7" xfId="0" applyNumberFormat="1" applyFont="1" applyBorder="1" applyAlignment="1" applyProtection="1">
      <alignment horizontal="center" vertical="center" readingOrder="2"/>
      <protection hidden="1"/>
    </xf>
    <xf numFmtId="0" fontId="2" fillId="4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9" xfId="0" applyBorder="1" applyProtection="1"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9" fillId="6" borderId="5" xfId="0" applyFont="1" applyFill="1" applyBorder="1" applyAlignment="1" applyProtection="1">
      <alignment horizontal="center" vertical="center"/>
      <protection locked="0"/>
    </xf>
    <xf numFmtId="0" fontId="9" fillId="7" borderId="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1" fillId="5" borderId="17" xfId="0" applyFont="1" applyFill="1" applyBorder="1" applyAlignment="1" applyProtection="1">
      <alignment horizontal="center" vertical="center"/>
    </xf>
    <xf numFmtId="0" fontId="12" fillId="9" borderId="0" xfId="0" applyFont="1" applyFill="1" applyAlignment="1" applyProtection="1">
      <alignment horizontal="center" vertical="center"/>
    </xf>
    <xf numFmtId="0" fontId="7" fillId="8" borderId="0" xfId="0" applyFont="1" applyFill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readingOrder="2"/>
    </xf>
    <xf numFmtId="0" fontId="2" fillId="0" borderId="1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13" fillId="11" borderId="17" xfId="0" applyFont="1" applyFill="1" applyBorder="1" applyAlignment="1" applyProtection="1">
      <alignment horizontal="center" vertical="center"/>
    </xf>
    <xf numFmtId="168" fontId="16" fillId="0" borderId="16" xfId="0" applyNumberFormat="1" applyFont="1" applyBorder="1" applyAlignment="1" applyProtection="1">
      <alignment horizontal="center" vertical="center"/>
      <protection locked="0"/>
    </xf>
    <xf numFmtId="20" fontId="9" fillId="6" borderId="2" xfId="0" applyNumberFormat="1" applyFont="1" applyFill="1" applyBorder="1" applyAlignment="1" applyProtection="1">
      <alignment horizontal="center" vertical="center"/>
      <protection locked="0"/>
    </xf>
    <xf numFmtId="20" fontId="9" fillId="6" borderId="5" xfId="0" applyNumberFormat="1" applyFont="1" applyFill="1" applyBorder="1" applyAlignment="1" applyProtection="1">
      <alignment horizontal="center" vertical="center"/>
      <protection locked="0"/>
    </xf>
    <xf numFmtId="20" fontId="9" fillId="6" borderId="7" xfId="0" applyNumberFormat="1" applyFont="1" applyFill="1" applyBorder="1" applyAlignment="1" applyProtection="1">
      <alignment horizontal="center" vertical="center"/>
      <protection locked="0"/>
    </xf>
    <xf numFmtId="20" fontId="9" fillId="7" borderId="2" xfId="0" applyNumberFormat="1" applyFont="1" applyFill="1" applyBorder="1" applyAlignment="1" applyProtection="1">
      <alignment horizontal="center" vertical="center"/>
      <protection locked="0"/>
    </xf>
    <xf numFmtId="20" fontId="9" fillId="7" borderId="5" xfId="0" applyNumberFormat="1" applyFont="1" applyFill="1" applyBorder="1" applyAlignment="1" applyProtection="1">
      <alignment horizontal="center" vertical="center"/>
      <protection locked="0"/>
    </xf>
    <xf numFmtId="20" fontId="9" fillId="7" borderId="7" xfId="0" applyNumberFormat="1" applyFont="1" applyFill="1" applyBorder="1" applyAlignment="1" applyProtection="1">
      <alignment horizontal="center" vertical="center"/>
      <protection locked="0"/>
    </xf>
    <xf numFmtId="0" fontId="13" fillId="11" borderId="19" xfId="0" applyFont="1" applyFill="1" applyBorder="1" applyAlignment="1" applyProtection="1">
      <alignment horizontal="center" vertical="center"/>
    </xf>
    <xf numFmtId="0" fontId="13" fillId="11" borderId="20" xfId="0" applyFont="1" applyFill="1" applyBorder="1" applyAlignment="1" applyProtection="1">
      <alignment horizontal="center" vertical="center"/>
    </xf>
    <xf numFmtId="0" fontId="13" fillId="11" borderId="21" xfId="0" applyFont="1" applyFill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vertical="center"/>
    </xf>
    <xf numFmtId="2" fontId="17" fillId="2" borderId="2" xfId="0" applyNumberFormat="1" applyFont="1" applyFill="1" applyBorder="1" applyAlignment="1" applyProtection="1">
      <alignment horizontal="center" vertical="center"/>
      <protection hidden="1"/>
    </xf>
    <xf numFmtId="2" fontId="10" fillId="3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8" xfId="0" applyNumberFormat="1" applyFont="1" applyBorder="1" applyAlignment="1" applyProtection="1">
      <alignment horizontal="center" vertical="center"/>
      <protection hidden="1"/>
    </xf>
    <xf numFmtId="2" fontId="0" fillId="0" borderId="0" xfId="0" applyNumberFormat="1"/>
    <xf numFmtId="2" fontId="8" fillId="10" borderId="17" xfId="0" applyNumberFormat="1" applyFont="1" applyFill="1" applyBorder="1" applyAlignment="1" applyProtection="1">
      <alignment horizontal="center" vertical="center"/>
    </xf>
    <xf numFmtId="2" fontId="18" fillId="10" borderId="17" xfId="0" applyNumberFormat="1" applyFont="1" applyFill="1" applyBorder="1" applyAlignment="1" applyProtection="1">
      <alignment horizontal="center" vertical="center"/>
    </xf>
    <xf numFmtId="44" fontId="21" fillId="13" borderId="17" xfId="1" applyFont="1" applyFill="1" applyBorder="1" applyAlignment="1" applyProtection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3"/>
  <sheetViews>
    <sheetView rightToLeft="1" tabSelected="1" zoomScale="115" zoomScaleNormal="115" workbookViewId="0">
      <selection activeCell="E9" sqref="E9"/>
    </sheetView>
  </sheetViews>
  <sheetFormatPr defaultRowHeight="15"/>
  <cols>
    <col min="1" max="1" width="18.7109375" customWidth="1"/>
    <col min="5" max="5" width="13.5703125" bestFit="1" customWidth="1"/>
    <col min="6" max="6" width="13.7109375" customWidth="1"/>
    <col min="8" max="8" width="17.85546875" customWidth="1"/>
  </cols>
  <sheetData>
    <row r="1" spans="1:9">
      <c r="A1" s="17" t="s">
        <v>0</v>
      </c>
      <c r="B1" s="31"/>
      <c r="C1" s="31"/>
      <c r="D1" s="19"/>
      <c r="E1" s="23"/>
      <c r="F1" s="23"/>
      <c r="G1" s="23"/>
      <c r="H1" s="24" t="s">
        <v>1</v>
      </c>
      <c r="I1" s="24" t="s">
        <v>2</v>
      </c>
    </row>
    <row r="2" spans="1:9">
      <c r="A2" s="25" t="s">
        <v>3</v>
      </c>
      <c r="B2" s="17"/>
      <c r="C2" s="17"/>
      <c r="D2" s="17"/>
      <c r="E2" s="46" t="s">
        <v>4</v>
      </c>
      <c r="F2" s="47"/>
      <c r="G2" s="48"/>
      <c r="H2" s="54">
        <f>E38</f>
        <v>195.66666666666671</v>
      </c>
      <c r="I2" s="54">
        <f>H2*A3</f>
        <v>195.66666666666671</v>
      </c>
    </row>
    <row r="3" spans="1:9" ht="15.75">
      <c r="A3" s="20">
        <v>1</v>
      </c>
      <c r="B3" s="17"/>
      <c r="C3" s="17"/>
      <c r="D3" s="17"/>
      <c r="E3" s="38" t="s">
        <v>5</v>
      </c>
      <c r="F3" s="38"/>
      <c r="G3" s="38"/>
      <c r="H3" s="55">
        <f>F38</f>
        <v>-20.333333333333336</v>
      </c>
      <c r="I3" s="54">
        <f>H3*A3</f>
        <v>-20.333333333333336</v>
      </c>
    </row>
    <row r="4" spans="1:9" ht="18.75">
      <c r="A4" s="26" t="s">
        <v>6</v>
      </c>
      <c r="B4" s="19"/>
      <c r="C4" s="19"/>
      <c r="D4" s="19"/>
      <c r="E4" s="1" t="s">
        <v>7</v>
      </c>
      <c r="F4" s="1"/>
      <c r="G4" s="1"/>
      <c r="H4" s="56">
        <f>I2</f>
        <v>195.66666666666671</v>
      </c>
      <c r="I4" s="56"/>
    </row>
    <row r="5" spans="1:9" ht="19.5" thickBot="1">
      <c r="A5" s="18">
        <v>8</v>
      </c>
      <c r="B5" s="37" t="s">
        <v>8</v>
      </c>
      <c r="C5" s="37"/>
      <c r="D5" s="37"/>
      <c r="E5" s="39">
        <v>42577</v>
      </c>
      <c r="F5" s="39"/>
      <c r="G5" s="39"/>
      <c r="H5" s="11"/>
      <c r="I5" s="12"/>
    </row>
    <row r="6" spans="1:9" ht="15" customHeight="1">
      <c r="A6" s="28" t="s">
        <v>9</v>
      </c>
      <c r="B6" s="29" t="s">
        <v>10</v>
      </c>
      <c r="C6" s="30" t="s">
        <v>11</v>
      </c>
      <c r="D6" s="30" t="s">
        <v>12</v>
      </c>
      <c r="E6" s="49" t="s">
        <v>13</v>
      </c>
      <c r="F6" s="49" t="s">
        <v>14</v>
      </c>
      <c r="G6" s="27" t="s">
        <v>15</v>
      </c>
    </row>
    <row r="7" spans="1:9" ht="15.75">
      <c r="A7" s="4" t="s">
        <v>16</v>
      </c>
      <c r="B7" s="5">
        <v>42577</v>
      </c>
      <c r="C7" s="40">
        <v>0.35416666666666669</v>
      </c>
      <c r="D7" s="43">
        <v>0.70833333333333337</v>
      </c>
      <c r="E7" s="50">
        <f>MOD(D7-C7,1)*24</f>
        <v>8.5</v>
      </c>
      <c r="F7" s="51">
        <f>IF(E7&gt;0,E7-$A$5,0)</f>
        <v>0.5</v>
      </c>
      <c r="G7" s="13"/>
    </row>
    <row r="8" spans="1:9" ht="15.75">
      <c r="A8" s="6" t="s">
        <v>17</v>
      </c>
      <c r="B8" s="7">
        <v>42578</v>
      </c>
      <c r="C8" s="41">
        <v>0.34722222222222227</v>
      </c>
      <c r="D8" s="44">
        <v>0.64583333333333337</v>
      </c>
      <c r="E8" s="50">
        <f t="shared" ref="E8:E37" si="0">MOD(D8-C8,1)*24</f>
        <v>7.1666666666666661</v>
      </c>
      <c r="F8" s="51">
        <f t="shared" ref="F8:F37" si="1">IF(E8&gt;0,E8-$A$5,0)</f>
        <v>-0.83333333333333393</v>
      </c>
      <c r="G8" s="14"/>
    </row>
    <row r="9" spans="1:9" ht="15.75">
      <c r="A9" s="6" t="s">
        <v>18</v>
      </c>
      <c r="B9" s="7">
        <v>42579</v>
      </c>
      <c r="C9" s="41">
        <v>0.33333333333333331</v>
      </c>
      <c r="D9" s="44">
        <v>0.54166666666666663</v>
      </c>
      <c r="E9" s="50">
        <f t="shared" si="0"/>
        <v>5</v>
      </c>
      <c r="F9" s="51">
        <f t="shared" si="1"/>
        <v>-3</v>
      </c>
      <c r="G9" s="14"/>
    </row>
    <row r="10" spans="1:9" ht="15.75">
      <c r="A10" s="6" t="s">
        <v>19</v>
      </c>
      <c r="B10" s="7">
        <v>42580</v>
      </c>
      <c r="C10" s="21"/>
      <c r="D10" s="22"/>
      <c r="E10" s="50">
        <f t="shared" si="0"/>
        <v>0</v>
      </c>
      <c r="F10" s="51">
        <f t="shared" si="1"/>
        <v>0</v>
      </c>
      <c r="G10" s="14"/>
    </row>
    <row r="11" spans="1:9" ht="15.75">
      <c r="A11" s="6" t="s">
        <v>20</v>
      </c>
      <c r="B11" s="7">
        <v>42581</v>
      </c>
      <c r="C11" s="41">
        <v>0.33333333333333331</v>
      </c>
      <c r="D11" s="44">
        <v>0.66666666666666663</v>
      </c>
      <c r="E11" s="50">
        <f t="shared" si="0"/>
        <v>8</v>
      </c>
      <c r="F11" s="51">
        <f t="shared" si="1"/>
        <v>0</v>
      </c>
      <c r="G11" s="14"/>
    </row>
    <row r="12" spans="1:9" ht="15.75">
      <c r="A12" s="6" t="s">
        <v>21</v>
      </c>
      <c r="B12" s="7">
        <v>42582</v>
      </c>
      <c r="C12" s="41">
        <v>0.44444444444444442</v>
      </c>
      <c r="D12" s="44">
        <v>0.75</v>
      </c>
      <c r="E12" s="50">
        <f t="shared" si="0"/>
        <v>7.3333333333333339</v>
      </c>
      <c r="F12" s="51">
        <f t="shared" si="1"/>
        <v>-0.66666666666666607</v>
      </c>
      <c r="G12" s="14"/>
    </row>
    <row r="13" spans="1:9" ht="15.75">
      <c r="A13" s="6" t="s">
        <v>22</v>
      </c>
      <c r="B13" s="7">
        <v>42583</v>
      </c>
      <c r="C13" s="41">
        <v>0.3611111111111111</v>
      </c>
      <c r="D13" s="44">
        <v>0.65277777777777779</v>
      </c>
      <c r="E13" s="50">
        <f t="shared" si="0"/>
        <v>7</v>
      </c>
      <c r="F13" s="51">
        <f t="shared" si="1"/>
        <v>-1</v>
      </c>
      <c r="G13" s="14"/>
    </row>
    <row r="14" spans="1:9" ht="15.75">
      <c r="A14" s="6" t="s">
        <v>16</v>
      </c>
      <c r="B14" s="7">
        <v>42584</v>
      </c>
      <c r="C14" s="41">
        <v>0.37847222222222227</v>
      </c>
      <c r="D14" s="44">
        <v>0.64583333333333337</v>
      </c>
      <c r="E14" s="50">
        <f t="shared" si="0"/>
        <v>6.4166666666666661</v>
      </c>
      <c r="F14" s="51">
        <f t="shared" si="1"/>
        <v>-1.5833333333333339</v>
      </c>
      <c r="G14" s="14"/>
    </row>
    <row r="15" spans="1:9" ht="15.75">
      <c r="A15" s="6" t="s">
        <v>17</v>
      </c>
      <c r="B15" s="7">
        <v>42585</v>
      </c>
      <c r="C15" s="41">
        <v>0.35416666666666669</v>
      </c>
      <c r="D15" s="44">
        <v>0.63888888888888895</v>
      </c>
      <c r="E15" s="50">
        <f t="shared" si="0"/>
        <v>6.8333333333333339</v>
      </c>
      <c r="F15" s="51">
        <f t="shared" si="1"/>
        <v>-1.1666666666666661</v>
      </c>
      <c r="G15" s="14"/>
    </row>
    <row r="16" spans="1:9" ht="15.75">
      <c r="A16" s="6" t="s">
        <v>18</v>
      </c>
      <c r="B16" s="7">
        <v>42586</v>
      </c>
      <c r="C16" s="41">
        <v>0.3611111111111111</v>
      </c>
      <c r="D16" s="44">
        <v>0.62152777777777779</v>
      </c>
      <c r="E16" s="50">
        <f t="shared" si="0"/>
        <v>6.25</v>
      </c>
      <c r="F16" s="51">
        <f t="shared" si="1"/>
        <v>-1.75</v>
      </c>
      <c r="G16" s="14"/>
    </row>
    <row r="17" spans="1:10" ht="15.75">
      <c r="A17" s="6" t="s">
        <v>19</v>
      </c>
      <c r="B17" s="7">
        <v>42587</v>
      </c>
      <c r="C17" s="21"/>
      <c r="D17" s="22"/>
      <c r="E17" s="50">
        <f t="shared" si="0"/>
        <v>0</v>
      </c>
      <c r="F17" s="51">
        <f t="shared" si="1"/>
        <v>0</v>
      </c>
      <c r="G17" s="14"/>
    </row>
    <row r="18" spans="1:10" ht="15.75">
      <c r="A18" s="6" t="s">
        <v>20</v>
      </c>
      <c r="B18" s="7">
        <v>42588</v>
      </c>
      <c r="C18" s="41">
        <v>0.36805555555555558</v>
      </c>
      <c r="D18" s="44">
        <v>0.69791666666666663</v>
      </c>
      <c r="E18" s="50">
        <f t="shared" si="0"/>
        <v>7.9166666666666652</v>
      </c>
      <c r="F18" s="51">
        <f t="shared" si="1"/>
        <v>-8.3333333333334814E-2</v>
      </c>
      <c r="G18" s="14"/>
    </row>
    <row r="19" spans="1:10" ht="15.75">
      <c r="A19" s="6" t="s">
        <v>21</v>
      </c>
      <c r="B19" s="7">
        <v>42589</v>
      </c>
      <c r="C19" s="41">
        <v>0.3611111111111111</v>
      </c>
      <c r="D19" s="44">
        <v>0.63888888888888895</v>
      </c>
      <c r="E19" s="50">
        <f t="shared" si="0"/>
        <v>6.6666666666666679</v>
      </c>
      <c r="F19" s="51">
        <f t="shared" si="1"/>
        <v>-1.3333333333333321</v>
      </c>
      <c r="G19" s="14"/>
    </row>
    <row r="20" spans="1:10" ht="15.75">
      <c r="A20" s="6" t="s">
        <v>22</v>
      </c>
      <c r="B20" s="7">
        <v>42590</v>
      </c>
      <c r="C20" s="41">
        <v>0.3576388888888889</v>
      </c>
      <c r="D20" s="44">
        <v>0.64930555555555558</v>
      </c>
      <c r="E20" s="50">
        <f t="shared" si="0"/>
        <v>7</v>
      </c>
      <c r="F20" s="51">
        <f t="shared" si="1"/>
        <v>-1</v>
      </c>
      <c r="G20" s="14"/>
    </row>
    <row r="21" spans="1:10" ht="15.75">
      <c r="A21" s="6" t="s">
        <v>16</v>
      </c>
      <c r="B21" s="7">
        <v>42591</v>
      </c>
      <c r="C21" s="41">
        <v>0.37847222222222227</v>
      </c>
      <c r="D21" s="44">
        <v>0.71527777777777779</v>
      </c>
      <c r="E21" s="50">
        <f t="shared" si="0"/>
        <v>8.0833333333333321</v>
      </c>
      <c r="F21" s="51">
        <f t="shared" si="1"/>
        <v>8.3333333333332149E-2</v>
      </c>
      <c r="G21" s="14"/>
    </row>
    <row r="22" spans="1:10" ht="15.75">
      <c r="A22" s="6" t="s">
        <v>17</v>
      </c>
      <c r="B22" s="7">
        <v>42592</v>
      </c>
      <c r="C22" s="41">
        <v>0.36458333333333331</v>
      </c>
      <c r="D22" s="44">
        <v>0.65277777777777779</v>
      </c>
      <c r="E22" s="50">
        <f t="shared" si="0"/>
        <v>6.9166666666666679</v>
      </c>
      <c r="F22" s="51">
        <f t="shared" si="1"/>
        <v>-1.0833333333333321</v>
      </c>
      <c r="G22" s="14"/>
    </row>
    <row r="23" spans="1:10" ht="15.75">
      <c r="A23" s="6" t="s">
        <v>18</v>
      </c>
      <c r="B23" s="7">
        <v>42593</v>
      </c>
      <c r="C23" s="41">
        <v>0.37847222222222227</v>
      </c>
      <c r="D23" s="44">
        <v>0.61805555555555558</v>
      </c>
      <c r="E23" s="50">
        <f t="shared" si="0"/>
        <v>5.75</v>
      </c>
      <c r="F23" s="51">
        <f t="shared" si="1"/>
        <v>-2.25</v>
      </c>
      <c r="G23" s="14"/>
    </row>
    <row r="24" spans="1:10" ht="15.75">
      <c r="A24" s="6" t="s">
        <v>19</v>
      </c>
      <c r="B24" s="7">
        <v>42594</v>
      </c>
      <c r="C24" s="21"/>
      <c r="D24" s="22"/>
      <c r="E24" s="50">
        <f t="shared" si="0"/>
        <v>0</v>
      </c>
      <c r="F24" s="51">
        <f t="shared" si="1"/>
        <v>0</v>
      </c>
      <c r="G24" s="14"/>
    </row>
    <row r="25" spans="1:10" ht="15.75">
      <c r="A25" s="6" t="s">
        <v>20</v>
      </c>
      <c r="B25" s="7">
        <v>42595</v>
      </c>
      <c r="C25" s="41">
        <v>0.37152777777777773</v>
      </c>
      <c r="D25" s="44">
        <v>0.70138888888888884</v>
      </c>
      <c r="E25" s="50">
        <f t="shared" si="0"/>
        <v>7.9166666666666661</v>
      </c>
      <c r="F25" s="51">
        <f t="shared" si="1"/>
        <v>-8.3333333333333925E-2</v>
      </c>
      <c r="G25" s="14"/>
    </row>
    <row r="26" spans="1:10" ht="15.75">
      <c r="A26" s="6" t="s">
        <v>21</v>
      </c>
      <c r="B26" s="7">
        <v>42596</v>
      </c>
      <c r="C26" s="41">
        <v>0.375</v>
      </c>
      <c r="D26" s="44">
        <v>0.71527777777777779</v>
      </c>
      <c r="E26" s="50">
        <f t="shared" si="0"/>
        <v>8.1666666666666679</v>
      </c>
      <c r="F26" s="51">
        <f t="shared" si="1"/>
        <v>0.16666666666666785</v>
      </c>
      <c r="G26" s="14"/>
    </row>
    <row r="27" spans="1:10" ht="15.75">
      <c r="A27" s="6" t="s">
        <v>22</v>
      </c>
      <c r="B27" s="7">
        <v>42597</v>
      </c>
      <c r="C27" s="41">
        <v>0.36805555555555558</v>
      </c>
      <c r="D27" s="44">
        <v>0.71527777777777779</v>
      </c>
      <c r="E27" s="50">
        <f t="shared" si="0"/>
        <v>8.3333333333333321</v>
      </c>
      <c r="F27" s="51">
        <f t="shared" si="1"/>
        <v>0.33333333333333215</v>
      </c>
      <c r="G27" s="14"/>
    </row>
    <row r="28" spans="1:10" ht="15.75">
      <c r="A28" s="6" t="s">
        <v>16</v>
      </c>
      <c r="B28" s="7">
        <v>42598</v>
      </c>
      <c r="C28" s="41">
        <v>0.36458333333333331</v>
      </c>
      <c r="D28" s="44">
        <v>0.71875</v>
      </c>
      <c r="E28" s="50">
        <f t="shared" si="0"/>
        <v>8.5</v>
      </c>
      <c r="F28" s="51">
        <f t="shared" si="1"/>
        <v>0.5</v>
      </c>
      <c r="G28" s="14"/>
    </row>
    <row r="29" spans="1:10" ht="15.75">
      <c r="A29" s="6" t="s">
        <v>17</v>
      </c>
      <c r="B29" s="7">
        <v>42599</v>
      </c>
      <c r="C29" s="41">
        <v>0.3576388888888889</v>
      </c>
      <c r="D29" s="44">
        <v>0.64236111111111105</v>
      </c>
      <c r="E29" s="50">
        <f t="shared" si="0"/>
        <v>6.8333333333333321</v>
      </c>
      <c r="F29" s="51">
        <f t="shared" si="1"/>
        <v>-1.1666666666666679</v>
      </c>
      <c r="G29" s="14"/>
    </row>
    <row r="30" spans="1:10" ht="15.75">
      <c r="A30" s="6" t="s">
        <v>18</v>
      </c>
      <c r="B30" s="7">
        <v>42600</v>
      </c>
      <c r="C30" s="41">
        <v>0.35416666666666669</v>
      </c>
      <c r="D30" s="44">
        <v>0.58333333333333337</v>
      </c>
      <c r="E30" s="50">
        <f t="shared" si="0"/>
        <v>5.5</v>
      </c>
      <c r="F30" s="51">
        <f t="shared" si="1"/>
        <v>-2.5</v>
      </c>
      <c r="G30" s="14"/>
    </row>
    <row r="31" spans="1:10" ht="15.75">
      <c r="A31" s="6" t="s">
        <v>19</v>
      </c>
      <c r="B31" s="7">
        <v>42601</v>
      </c>
      <c r="C31" s="21"/>
      <c r="D31" s="22"/>
      <c r="E31" s="50">
        <f t="shared" si="0"/>
        <v>0</v>
      </c>
      <c r="F31" s="51">
        <f t="shared" si="1"/>
        <v>0</v>
      </c>
      <c r="G31" s="14"/>
    </row>
    <row r="32" spans="1:10" ht="15.75">
      <c r="A32" s="6" t="s">
        <v>20</v>
      </c>
      <c r="B32" s="7">
        <v>42602</v>
      </c>
      <c r="C32" s="41">
        <v>0.3611111111111111</v>
      </c>
      <c r="D32" s="44">
        <v>0.69097222222222221</v>
      </c>
      <c r="E32" s="50">
        <f t="shared" si="0"/>
        <v>7.9166666666666661</v>
      </c>
      <c r="F32" s="51">
        <f t="shared" si="1"/>
        <v>-8.3333333333333925E-2</v>
      </c>
      <c r="G32" s="14"/>
      <c r="J32" s="53"/>
    </row>
    <row r="33" spans="1:9" ht="15.75">
      <c r="A33" s="6" t="s">
        <v>21</v>
      </c>
      <c r="B33" s="7">
        <v>42603</v>
      </c>
      <c r="C33" s="41">
        <v>0.3576388888888889</v>
      </c>
      <c r="D33" s="44">
        <v>0.69097222222222221</v>
      </c>
      <c r="E33" s="50">
        <f t="shared" si="0"/>
        <v>8</v>
      </c>
      <c r="F33" s="51">
        <f t="shared" si="1"/>
        <v>0</v>
      </c>
      <c r="G33" s="14"/>
    </row>
    <row r="34" spans="1:9" ht="15.75">
      <c r="A34" s="6" t="s">
        <v>22</v>
      </c>
      <c r="B34" s="7">
        <v>42604</v>
      </c>
      <c r="C34" s="41">
        <v>0.36458333333333331</v>
      </c>
      <c r="D34" s="44">
        <v>0.69097222222222221</v>
      </c>
      <c r="E34" s="50">
        <f t="shared" si="0"/>
        <v>7.8333333333333339</v>
      </c>
      <c r="F34" s="51">
        <f t="shared" si="1"/>
        <v>-0.16666666666666607</v>
      </c>
      <c r="G34" s="14"/>
    </row>
    <row r="35" spans="1:9" ht="15.75">
      <c r="A35" s="6" t="s">
        <v>16</v>
      </c>
      <c r="B35" s="7">
        <v>42605</v>
      </c>
      <c r="C35" s="41">
        <v>0.3611111111111111</v>
      </c>
      <c r="D35" s="44">
        <v>0.69791666666666663</v>
      </c>
      <c r="E35" s="50">
        <f t="shared" si="0"/>
        <v>8.0833333333333321</v>
      </c>
      <c r="F35" s="51">
        <f t="shared" si="1"/>
        <v>8.3333333333332149E-2</v>
      </c>
      <c r="G35" s="14"/>
    </row>
    <row r="36" spans="1:9" ht="15.75">
      <c r="A36" s="6" t="s">
        <v>17</v>
      </c>
      <c r="B36" s="7">
        <v>42606</v>
      </c>
      <c r="C36" s="41">
        <v>0.37152777777777773</v>
      </c>
      <c r="D36" s="44">
        <v>0.69097222222222221</v>
      </c>
      <c r="E36" s="50">
        <f t="shared" si="0"/>
        <v>7.6666666666666679</v>
      </c>
      <c r="F36" s="51">
        <f t="shared" si="1"/>
        <v>-0.33333333333333215</v>
      </c>
      <c r="G36" s="14"/>
    </row>
    <row r="37" spans="1:9" ht="16.5" thickBot="1">
      <c r="A37" s="8" t="s">
        <v>18</v>
      </c>
      <c r="B37" s="9">
        <v>42607</v>
      </c>
      <c r="C37" s="42">
        <v>0.37152777777777773</v>
      </c>
      <c r="D37" s="45">
        <v>0.625</v>
      </c>
      <c r="E37" s="50">
        <f t="shared" si="0"/>
        <v>6.0833333333333339</v>
      </c>
      <c r="F37" s="51">
        <f t="shared" si="1"/>
        <v>-1.9166666666666661</v>
      </c>
      <c r="G37" s="14"/>
      <c r="H37" s="2"/>
    </row>
    <row r="38" spans="1:9">
      <c r="A38" s="33" t="s">
        <v>23</v>
      </c>
      <c r="B38" s="34"/>
      <c r="C38" s="34"/>
      <c r="D38" s="34"/>
      <c r="E38" s="52">
        <f>SUM(E7:E37)</f>
        <v>195.66666666666671</v>
      </c>
      <c r="F38" s="52">
        <f>SUM(F7:F37)</f>
        <v>-20.333333333333336</v>
      </c>
      <c r="G38" s="14"/>
      <c r="H38" s="2"/>
      <c r="I38" s="12"/>
    </row>
    <row r="39" spans="1:9" ht="15.75" thickBot="1">
      <c r="A39" s="35" t="s">
        <v>24</v>
      </c>
      <c r="B39" s="36"/>
      <c r="C39" s="36"/>
      <c r="D39" s="36"/>
      <c r="E39" s="10"/>
      <c r="F39" s="10"/>
      <c r="G39" s="15"/>
      <c r="H39" s="2"/>
      <c r="I39" s="12"/>
    </row>
    <row r="40" spans="1:9">
      <c r="A40" s="11"/>
      <c r="B40" s="16"/>
      <c r="C40" s="11"/>
      <c r="D40" s="11"/>
      <c r="E40" s="11"/>
      <c r="F40" s="11"/>
      <c r="G40" s="11"/>
      <c r="H40" s="11"/>
      <c r="I40" s="12"/>
    </row>
    <row r="41" spans="1:9">
      <c r="A41" s="32" t="s">
        <v>25</v>
      </c>
      <c r="B41" s="32"/>
      <c r="C41" s="32"/>
      <c r="D41" s="11"/>
      <c r="E41" s="3"/>
      <c r="F41" s="11"/>
      <c r="G41" s="11"/>
      <c r="H41" s="32" t="s">
        <v>26</v>
      </c>
      <c r="I41" s="32"/>
    </row>
    <row r="42" spans="1:9">
      <c r="A42" s="11"/>
      <c r="B42" s="16"/>
      <c r="C42" s="11"/>
      <c r="D42" s="11"/>
      <c r="E42" s="2"/>
      <c r="F42" s="11"/>
      <c r="G42" s="11"/>
      <c r="H42" s="11"/>
      <c r="I42" s="12"/>
    </row>
    <row r="43" spans="1:9">
      <c r="A43" s="11"/>
      <c r="B43" s="16"/>
      <c r="C43" s="11"/>
      <c r="D43" s="11"/>
      <c r="E43" s="11"/>
      <c r="F43" s="11"/>
      <c r="G43" s="11"/>
      <c r="H43" s="11"/>
      <c r="I43" s="12"/>
    </row>
  </sheetData>
  <mergeCells count="11">
    <mergeCell ref="B1:C1"/>
    <mergeCell ref="A41:C41"/>
    <mergeCell ref="H41:I41"/>
    <mergeCell ref="A38:D38"/>
    <mergeCell ref="A39:D39"/>
    <mergeCell ref="B5:D5"/>
    <mergeCell ref="E2:G2"/>
    <mergeCell ref="E5:G5"/>
    <mergeCell ref="E3:G3"/>
    <mergeCell ref="E4:G4"/>
    <mergeCell ref="H4:I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2016-08-28T07:26:50Z</dcterms:created>
  <dcterms:modified xsi:type="dcterms:W3CDTF">2016-08-28T07:53:34Z</dcterms:modified>
</cp:coreProperties>
</file>